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115" windowHeight="7365" tabRatio="800"/>
  </bookViews>
  <sheets>
    <sheet name="Methodology" sheetId="7" r:id="rId1"/>
    <sheet name="Summary" sheetId="4" r:id="rId2"/>
    <sheet name="TT savings" sheetId="1" r:id="rId3"/>
    <sheet name="New trips &amp; VMT reduction" sheetId="2" r:id="rId4"/>
    <sheet name="AQ reduction &amp; Safety Imprvmnt" sheetId="3" r:id="rId5"/>
    <sheet name="Rdrshp-Auto diversion&amp;VMT" sheetId="6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D24" i="1" l="1"/>
  <c r="D15" i="1"/>
  <c r="D19" i="1" s="1"/>
  <c r="D26" i="1" l="1"/>
  <c r="D30" i="4" s="1"/>
  <c r="D7" i="4"/>
  <c r="C8" i="2"/>
  <c r="C6" i="2"/>
  <c r="C5" i="2"/>
  <c r="E4" i="3"/>
  <c r="D12" i="6"/>
  <c r="D7" i="6"/>
  <c r="D8" i="6" s="1"/>
  <c r="C10" i="2" l="1"/>
  <c r="D31" i="4" l="1"/>
  <c r="C12" i="2"/>
  <c r="D14" i="6"/>
  <c r="D18" i="6" s="1"/>
  <c r="D13" i="4" s="1"/>
  <c r="D9" i="4"/>
  <c r="D11" i="4" l="1"/>
  <c r="E11" i="3"/>
  <c r="E8" i="3"/>
  <c r="E7" i="3"/>
  <c r="E12" i="3"/>
  <c r="E10" i="3"/>
  <c r="E23" i="3"/>
  <c r="D26" i="4" s="1"/>
  <c r="E9" i="3"/>
  <c r="E5" i="3"/>
  <c r="G8" i="3" l="1"/>
  <c r="D18" i="4"/>
  <c r="G10" i="3"/>
  <c r="D20" i="4"/>
  <c r="G11" i="3"/>
  <c r="D21" i="4"/>
  <c r="D22" i="4"/>
  <c r="G12" i="3"/>
  <c r="G9" i="3"/>
  <c r="D19" i="4"/>
  <c r="D17" i="4"/>
  <c r="G7" i="3"/>
  <c r="G14" i="3" l="1"/>
  <c r="D24" i="4" s="1"/>
  <c r="D28" i="4" s="1"/>
</calcChain>
</file>

<file path=xl/sharedStrings.xml><?xml version="1.0" encoding="utf-8"?>
<sst xmlns="http://schemas.openxmlformats.org/spreadsheetml/2006/main" count="110" uniqueCount="96">
  <si>
    <t>hours</t>
  </si>
  <si>
    <t>Benefits Summary</t>
  </si>
  <si>
    <t>Co reduction due 
to VMT reduction</t>
  </si>
  <si>
    <t>Nox reduction due
 to VMT reduction</t>
  </si>
  <si>
    <t>VOC reduction due 
to VMT reduction</t>
  </si>
  <si>
    <t>PM  reduction due 
to VMT reduction</t>
  </si>
  <si>
    <t>CO 2 reduction due 
to VMT reduction</t>
  </si>
  <si>
    <t>SO 2 reduction due 
to VMT reduction</t>
  </si>
  <si>
    <t>Monitized value of safety</t>
  </si>
  <si>
    <t xml:space="preserve">Daily reduction in auto VMT </t>
  </si>
  <si>
    <t>Daily</t>
  </si>
  <si>
    <t xml:space="preserve">Daily reduction in auto VHT </t>
  </si>
  <si>
    <t>Emission
factor in gm</t>
  </si>
  <si>
    <t>Monitizing
Factor</t>
  </si>
  <si>
    <t>Monitized value</t>
  </si>
  <si>
    <r>
      <rPr>
        <b/>
        <sz val="11"/>
        <color rgb="FF000000"/>
        <rFont val="Calibri"/>
        <family val="2"/>
      </rPr>
      <t>Co</t>
    </r>
    <r>
      <rPr>
        <sz val="11"/>
        <color rgb="FF000000"/>
        <rFont val="Calibri"/>
        <family val="2"/>
      </rPr>
      <t xml:space="preserve"> reduction due 
to VMT reduction</t>
    </r>
  </si>
  <si>
    <r>
      <rPr>
        <b/>
        <sz val="11"/>
        <color rgb="FF000000"/>
        <rFont val="Calibri"/>
        <family val="2"/>
      </rPr>
      <t>Nox</t>
    </r>
    <r>
      <rPr>
        <sz val="11"/>
        <color rgb="FF000000"/>
        <rFont val="Calibri"/>
        <family val="2"/>
      </rPr>
      <t xml:space="preserve"> reduction due
 to VMT reduction</t>
    </r>
  </si>
  <si>
    <r>
      <rPr>
        <b/>
        <sz val="11"/>
        <color rgb="FF000000"/>
        <rFont val="Calibri"/>
        <family val="2"/>
      </rPr>
      <t>VOC</t>
    </r>
    <r>
      <rPr>
        <sz val="11"/>
        <color rgb="FF000000"/>
        <rFont val="Calibri"/>
        <family val="2"/>
      </rPr>
      <t xml:space="preserve"> reduction due 
to VMT reduction</t>
    </r>
  </si>
  <si>
    <r>
      <rPr>
        <b/>
        <sz val="11"/>
        <color rgb="FF000000"/>
        <rFont val="Calibri"/>
        <family val="2"/>
      </rPr>
      <t>PM</t>
    </r>
    <r>
      <rPr>
        <sz val="11"/>
        <color rgb="FF000000"/>
        <rFont val="Calibri"/>
        <family val="2"/>
      </rPr>
      <t xml:space="preserve">  reduction due 
to VMT reduction</t>
    </r>
  </si>
  <si>
    <t>A</t>
  </si>
  <si>
    <t>B</t>
  </si>
  <si>
    <t>Fatality factor</t>
  </si>
  <si>
    <t>per million VMT</t>
  </si>
  <si>
    <t>Injury factor</t>
  </si>
  <si>
    <t>Value of life</t>
  </si>
  <si>
    <t>per life</t>
  </si>
  <si>
    <t>Injury</t>
  </si>
  <si>
    <t>per injury</t>
  </si>
  <si>
    <t>Monitized value
 of safety</t>
  </si>
  <si>
    <t>A:</t>
  </si>
  <si>
    <t>Monetization of Emissions Reduction Benefits - U.S. Department of ...</t>
  </si>
  <si>
    <t>B:</t>
  </si>
  <si>
    <t>www.catf.us/resources/filings/IAQR/CATF_IAQR_Appendices.pdf</t>
  </si>
  <si>
    <t>AQ and Safety Impacts</t>
  </si>
  <si>
    <t>Daily travel time savings</t>
  </si>
  <si>
    <t>New trips</t>
  </si>
  <si>
    <t>Average trip length of diverted auto trip</t>
  </si>
  <si>
    <t>Daily VMT reduced</t>
  </si>
  <si>
    <t>Daily reduction in 
Emission in Kg</t>
  </si>
  <si>
    <t>Reduction in Kg</t>
  </si>
  <si>
    <t>Auto vehicle diversion</t>
  </si>
  <si>
    <t>Current local bus ridership</t>
  </si>
  <si>
    <t>New transit trips</t>
  </si>
  <si>
    <t>Average trip length on local buses</t>
  </si>
  <si>
    <t>Auto VMT reduction</t>
  </si>
  <si>
    <t>Auto Diversion, New Trips and VMT reduction</t>
  </si>
  <si>
    <t>Travel time savings</t>
  </si>
  <si>
    <t xml:space="preserve">This statistic is difficult to quantify accurately. So, the following assumptions were made to </t>
  </si>
  <si>
    <t>estimate the time savings approximately. Assumptions are very conservative.</t>
  </si>
  <si>
    <t>Out-of-vehicle time is perceived 2.5 times more onerous than in-vehicle travel time</t>
  </si>
  <si>
    <t>Calculations:</t>
  </si>
  <si>
    <t>Average Out-of-vehicle time savings per trip
(from assumption #1 above)</t>
  </si>
  <si>
    <t>Time Savings per trip in terms of In-vehicle time</t>
  </si>
  <si>
    <t>Total time savings for Local bus trips</t>
  </si>
  <si>
    <t>See Rdrshp-Auto Diversion&amp;VMT tab</t>
  </si>
  <si>
    <t/>
  </si>
  <si>
    <t>Total monetary benefit</t>
  </si>
  <si>
    <t>TIP Fleet IT Upgrade</t>
  </si>
  <si>
    <t>TIP Project Name: Fleet IT upgrade</t>
  </si>
  <si>
    <t>Likely increase in ridership due to Real Time information system</t>
  </si>
  <si>
    <t>Percent</t>
  </si>
  <si>
    <t>System ridership after Fleet IT upgrade</t>
  </si>
  <si>
    <t>New riders to the system</t>
  </si>
  <si>
    <t>Assume 100% of the increase is from auto
diversion</t>
  </si>
  <si>
    <t>No build ridership</t>
  </si>
  <si>
    <t>Ridership after fleet IT upgrade</t>
  </si>
  <si>
    <t>Fleet IT Upgrade</t>
  </si>
  <si>
    <t>Local Bus ridership in the Build Scenario 
(i.e. with Fleet IT Upgarde Improvements)</t>
  </si>
  <si>
    <t>Daily increase in ridership</t>
  </si>
  <si>
    <t>New transit trips generated by this project</t>
  </si>
  <si>
    <t>Auto trips diverted to transit by this project</t>
  </si>
  <si>
    <t>VMT reduction</t>
  </si>
  <si>
    <t>Air Pollution reduction</t>
  </si>
  <si>
    <t>Monitized value of AQ reduction</t>
  </si>
  <si>
    <t>Monitized value of safety improvement</t>
  </si>
  <si>
    <t xml:space="preserve">About 1 to 2 minute out-of-vehicle time savings (includes access, egress and wait times at bus stops) </t>
  </si>
  <si>
    <t>Ridership Calculations for Fleet IT Upgrade</t>
  </si>
  <si>
    <t xml:space="preserve">Reference: </t>
  </si>
  <si>
    <t>https://www.citylab.com/transportation/2015/03/the-best-evidence-yet-that-real-time-arrival-info-increases-transit-ridership/387220/</t>
  </si>
  <si>
    <t>Monetized value of time savings</t>
  </si>
  <si>
    <t>Percent of transfers</t>
  </si>
  <si>
    <t>%</t>
  </si>
  <si>
    <t>Benefits Calculation Methodology</t>
  </si>
  <si>
    <t>Start with current observed daily ridership on thebus system</t>
  </si>
  <si>
    <t>Apply 2 percent increase to capture the ridership benefits associated with Real Time Information (based on a prior study:</t>
  </si>
  <si>
    <t>Apply an auto occupancy of 1.18 on the new users to determine the number of auto vehciles diverted from the highway system</t>
  </si>
  <si>
    <t>Assume all the increase in bus ridership would come from the auto mode (new users)</t>
  </si>
  <si>
    <t>Using the auto diversion described above and an average trip length of 7.56 miles, determine the reduction in auto vehicle miles traveled on the highway</t>
  </si>
  <si>
    <t xml:space="preserve">Using the auto VMT reduction and emission factors for various pollutants, estimate the reduction in emissions </t>
  </si>
  <si>
    <t>VMT reduction and Air Pollution Reduction</t>
  </si>
  <si>
    <t>Using monetization factors recommended by FTA, monetize the benefits of air quality improvement</t>
  </si>
  <si>
    <t>Trips excluding transfers</t>
  </si>
  <si>
    <t>Knowing the transfer rates on bus system, exclude transfer trips</t>
  </si>
  <si>
    <t>Assume each trip would get a time savings of 1.5 minutes due to Fleet IT upgrade</t>
  </si>
  <si>
    <t>Multiply non-transfer trips by 1.5 min to estimate total time savings</t>
  </si>
  <si>
    <t>Monetize time savings by applying average value of time ($17.73) suggested by H-GAC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</si>
</sst>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7030A0"/>
      <name val="Calibri"/>
      <family val="2"/>
    </font>
    <font>
      <b/>
      <sz val="11"/>
      <color rgb="FFC00000"/>
      <name val="Calibri"/>
      <family val="2"/>
    </font>
    <font>
      <sz val="11"/>
      <color rgb="FF006621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0000FF"/>
      <name val="Calibri"/>
      <family val="2"/>
    </font>
    <font>
      <b/>
      <sz val="14"/>
      <color rgb="FF000000"/>
      <name val="Calibri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</font>
    <font>
      <b/>
      <sz val="11"/>
      <color rgb="FF0070C0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2" fillId="0" borderId="0" xfId="0" applyFont="1"/>
    <xf numFmtId="0" fontId="4" fillId="0" borderId="0" xfId="0" applyFont="1"/>
    <xf numFmtId="0" fontId="5" fillId="0" borderId="0" xfId="0" applyFont="1" applyFill="1" applyBorder="1"/>
    <xf numFmtId="0" fontId="6" fillId="0" borderId="0" xfId="0" applyFont="1" applyFill="1" applyBorder="1"/>
    <xf numFmtId="3" fontId="7" fillId="2" borderId="9" xfId="0" applyNumberFormat="1" applyFont="1" applyFill="1" applyBorder="1"/>
    <xf numFmtId="3" fontId="5" fillId="0" borderId="9" xfId="0" applyNumberFormat="1" applyFont="1" applyFill="1" applyBorder="1"/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2" fontId="8" fillId="0" borderId="0" xfId="0" applyNumberFormat="1" applyFont="1" applyFill="1" applyBorder="1"/>
    <xf numFmtId="4" fontId="8" fillId="0" borderId="0" xfId="0" applyNumberFormat="1" applyFont="1" applyFill="1" applyBorder="1"/>
    <xf numFmtId="42" fontId="8" fillId="0" borderId="0" xfId="1" applyNumberFormat="1" applyFont="1" applyFill="1" applyBorder="1"/>
    <xf numFmtId="44" fontId="6" fillId="0" borderId="0" xfId="0" applyNumberFormat="1" applyFont="1" applyFill="1" applyBorder="1"/>
    <xf numFmtId="0" fontId="9" fillId="0" borderId="0" xfId="0" applyFont="1" applyFill="1" applyBorder="1"/>
    <xf numFmtId="44" fontId="6" fillId="0" borderId="0" xfId="1" applyFont="1" applyFill="1" applyBorder="1"/>
    <xf numFmtId="8" fontId="6" fillId="0" borderId="0" xfId="0" applyNumberFormat="1" applyFont="1" applyFill="1" applyBorder="1"/>
    <xf numFmtId="0" fontId="6" fillId="0" borderId="10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5" fontId="6" fillId="0" borderId="0" xfId="0" applyNumberFormat="1" applyFont="1" applyFill="1" applyBorder="1"/>
    <xf numFmtId="0" fontId="11" fillId="0" borderId="0" xfId="2" applyFont="1" applyFill="1" applyBorder="1" applyAlignment="1">
      <alignment vertical="center"/>
    </xf>
    <xf numFmtId="0" fontId="12" fillId="0" borderId="0" xfId="0" applyFont="1" applyFill="1" applyBorder="1"/>
    <xf numFmtId="0" fontId="3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quotePrefix="1" applyAlignment="1">
      <alignment horizontal="right"/>
    </xf>
    <xf numFmtId="0" fontId="13" fillId="0" borderId="15" xfId="0" applyFont="1" applyBorder="1"/>
    <xf numFmtId="0" fontId="13" fillId="0" borderId="0" xfId="0" applyFont="1" applyBorder="1"/>
    <xf numFmtId="0" fontId="14" fillId="0" borderId="15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42" fontId="0" fillId="0" borderId="0" xfId="0" applyNumberFormat="1" applyBorder="1"/>
    <xf numFmtId="0" fontId="13" fillId="0" borderId="15" xfId="0" applyFont="1" applyBorder="1" applyAlignment="1">
      <alignment horizontal="right"/>
    </xf>
    <xf numFmtId="2" fontId="13" fillId="0" borderId="0" xfId="0" applyNumberFormat="1" applyFont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3" fontId="0" fillId="3" borderId="0" xfId="0" applyNumberFormat="1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5" fillId="0" borderId="0" xfId="0" applyFont="1" applyFill="1" applyBorder="1"/>
    <xf numFmtId="3" fontId="15" fillId="0" borderId="0" xfId="0" applyNumberFormat="1" applyFont="1" applyFill="1" applyBorder="1"/>
    <xf numFmtId="0" fontId="15" fillId="0" borderId="12" xfId="0" applyFont="1" applyFill="1" applyBorder="1"/>
    <xf numFmtId="0" fontId="15" fillId="0" borderId="13" xfId="0" applyFont="1" applyFill="1" applyBorder="1"/>
    <xf numFmtId="3" fontId="15" fillId="0" borderId="13" xfId="0" applyNumberFormat="1" applyFont="1" applyFill="1" applyBorder="1"/>
    <xf numFmtId="0" fontId="15" fillId="0" borderId="14" xfId="0" applyFont="1" applyFill="1" applyBorder="1"/>
    <xf numFmtId="0" fontId="15" fillId="0" borderId="15" xfId="0" applyFont="1" applyFill="1" applyBorder="1"/>
    <xf numFmtId="0" fontId="15" fillId="0" borderId="0" xfId="0" applyFont="1" applyFill="1" applyBorder="1" applyAlignment="1">
      <alignment wrapText="1"/>
    </xf>
    <xf numFmtId="0" fontId="15" fillId="0" borderId="10" xfId="0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3" fontId="17" fillId="0" borderId="0" xfId="0" applyNumberFormat="1" applyFont="1" applyFill="1" applyBorder="1"/>
    <xf numFmtId="0" fontId="15" fillId="0" borderId="16" xfId="0" applyFont="1" applyFill="1" applyBorder="1"/>
    <xf numFmtId="0" fontId="15" fillId="0" borderId="17" xfId="0" applyFont="1" applyFill="1" applyBorder="1"/>
    <xf numFmtId="0" fontId="15" fillId="0" borderId="18" xfId="0" applyFont="1" applyFill="1" applyBorder="1"/>
    <xf numFmtId="42" fontId="14" fillId="0" borderId="0" xfId="0" applyNumberFormat="1" applyFont="1" applyBorder="1"/>
    <xf numFmtId="0" fontId="14" fillId="0" borderId="15" xfId="0" applyFont="1" applyBorder="1" applyAlignment="1">
      <alignment horizontal="left"/>
    </xf>
    <xf numFmtId="0" fontId="0" fillId="0" borderId="15" xfId="0" quotePrefix="1" applyBorder="1"/>
    <xf numFmtId="0" fontId="3" fillId="0" borderId="15" xfId="0" applyFont="1" applyBorder="1"/>
    <xf numFmtId="0" fontId="3" fillId="0" borderId="0" xfId="0" applyFont="1" applyBorder="1"/>
    <xf numFmtId="42" fontId="3" fillId="0" borderId="0" xfId="0" applyNumberFormat="1" applyFont="1" applyBorder="1"/>
    <xf numFmtId="0" fontId="18" fillId="0" borderId="0" xfId="0" applyFont="1" applyBorder="1"/>
    <xf numFmtId="3" fontId="16" fillId="0" borderId="0" xfId="0" applyNumberFormat="1" applyFont="1" applyFill="1" applyBorder="1"/>
    <xf numFmtId="0" fontId="19" fillId="0" borderId="0" xfId="0" applyFont="1" applyFill="1" applyBorder="1"/>
    <xf numFmtId="0" fontId="10" fillId="0" borderId="0" xfId="2" applyAlignment="1">
      <alignment vertical="center"/>
    </xf>
    <xf numFmtId="5" fontId="0" fillId="0" borderId="0" xfId="0" applyNumberFormat="1" applyBorder="1"/>
    <xf numFmtId="0" fontId="20" fillId="0" borderId="0" xfId="0" applyFont="1" applyFill="1" applyBorder="1"/>
    <xf numFmtId="3" fontId="5" fillId="0" borderId="0" xfId="0" applyNumberFormat="1" applyFont="1" applyFill="1" applyBorder="1"/>
    <xf numFmtId="0" fontId="21" fillId="0" borderId="0" xfId="0" applyFont="1"/>
    <xf numFmtId="0" fontId="22" fillId="0" borderId="0" xfId="0" applyFont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mahal/Desktop/TIP%20support%20to%20METRO/Final%20TIP%20BCA%20documents/Fleet%20IT%20Upgrade_BCA-DONE/Fleet%20IT%20Upgrade%20BCA%20to%20ME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T savings"/>
      <sheetName val="New trips &amp; VMT reduction"/>
      <sheetName val="AQ reduction &amp; Safety Imprvmnt"/>
      <sheetName val="Rdrshp-Auto diversion&amp;VMT"/>
    </sheetNames>
    <sheetDataSet>
      <sheetData sheetId="0"/>
      <sheetData sheetId="1"/>
      <sheetData sheetId="2"/>
      <sheetData sheetId="3"/>
      <sheetData sheetId="4">
        <row r="7">
          <cell r="D7">
            <v>190230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/url?url=https://www1.eere.energy.gov/buildings/appliance_standards/commercial/pdfs/dt_prelim_tsdch16.pdf&amp;rct=j&amp;frm=1&amp;q=&amp;esrc=s&amp;sa=U&amp;ei=drVKVIaCFcr88AHP8ICwCA&amp;ved=0CCwQFjAF&amp;usg=AFQjCNHTY5cTRrerDy1ugpNKlj57QpmWEw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itylab.com/transportation/2015/03/the-best-evidence-yet-that-real-time-arrival-info-increases-transit-ridership/3872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0"/>
  <sheetViews>
    <sheetView tabSelected="1" workbookViewId="0">
      <selection activeCell="N12" sqref="N12"/>
    </sheetView>
  </sheetViews>
  <sheetFormatPr defaultRowHeight="15" x14ac:dyDescent="0.25"/>
  <sheetData>
    <row r="3" spans="2:3" ht="21" x14ac:dyDescent="0.35">
      <c r="B3" s="83" t="s">
        <v>82</v>
      </c>
    </row>
    <row r="4" spans="2:3" x14ac:dyDescent="0.25">
      <c r="B4" s="82" t="s">
        <v>89</v>
      </c>
    </row>
    <row r="5" spans="2:3" x14ac:dyDescent="0.25">
      <c r="B5">
        <v>1</v>
      </c>
      <c r="C5" t="s">
        <v>83</v>
      </c>
    </row>
    <row r="6" spans="2:3" x14ac:dyDescent="0.25">
      <c r="B6">
        <v>2</v>
      </c>
      <c r="C6" t="s">
        <v>84</v>
      </c>
    </row>
    <row r="7" spans="2:3" x14ac:dyDescent="0.25">
      <c r="B7">
        <v>3</v>
      </c>
      <c r="C7" t="s">
        <v>86</v>
      </c>
    </row>
    <row r="8" spans="2:3" x14ac:dyDescent="0.25">
      <c r="B8">
        <v>4</v>
      </c>
      <c r="C8" t="s">
        <v>85</v>
      </c>
    </row>
    <row r="9" spans="2:3" x14ac:dyDescent="0.25">
      <c r="B9">
        <v>5</v>
      </c>
      <c r="C9" t="s">
        <v>87</v>
      </c>
    </row>
    <row r="10" spans="2:3" x14ac:dyDescent="0.25">
      <c r="B10">
        <v>6</v>
      </c>
      <c r="C10" t="s">
        <v>88</v>
      </c>
    </row>
    <row r="11" spans="2:3" x14ac:dyDescent="0.25">
      <c r="B11">
        <v>7</v>
      </c>
      <c r="C11" t="s">
        <v>90</v>
      </c>
    </row>
    <row r="14" spans="2:3" x14ac:dyDescent="0.25">
      <c r="B14" s="82" t="s">
        <v>46</v>
      </c>
    </row>
    <row r="15" spans="2:3" x14ac:dyDescent="0.25">
      <c r="B15">
        <v>1</v>
      </c>
      <c r="C15" t="s">
        <v>83</v>
      </c>
    </row>
    <row r="16" spans="2:3" x14ac:dyDescent="0.25">
      <c r="B16">
        <v>2</v>
      </c>
      <c r="C16" t="s">
        <v>84</v>
      </c>
    </row>
    <row r="17" spans="2:3" x14ac:dyDescent="0.25">
      <c r="B17">
        <v>3</v>
      </c>
      <c r="C17" t="s">
        <v>92</v>
      </c>
    </row>
    <row r="18" spans="2:3" x14ac:dyDescent="0.25">
      <c r="B18">
        <v>4</v>
      </c>
      <c r="C18" t="s">
        <v>93</v>
      </c>
    </row>
    <row r="19" spans="2:3" x14ac:dyDescent="0.25">
      <c r="B19">
        <v>5</v>
      </c>
      <c r="C19" t="s">
        <v>94</v>
      </c>
    </row>
    <row r="20" spans="2:3" x14ac:dyDescent="0.25">
      <c r="B20">
        <v>6</v>
      </c>
      <c r="C20" t="s">
        <v>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topLeftCell="A2" zoomScale="70" zoomScaleNormal="70" workbookViewId="0">
      <selection activeCell="Q16" sqref="Q16"/>
    </sheetView>
  </sheetViews>
  <sheetFormatPr defaultRowHeight="15" x14ac:dyDescent="0.25"/>
  <cols>
    <col min="2" max="2" width="47.28515625" customWidth="1"/>
    <col min="4" max="4" width="19.7109375" customWidth="1"/>
  </cols>
  <sheetData>
    <row r="2" spans="2:7" ht="26.25" x14ac:dyDescent="0.4">
      <c r="B2" s="75" t="s">
        <v>57</v>
      </c>
    </row>
    <row r="3" spans="2:7" ht="21" x14ac:dyDescent="0.35">
      <c r="B3" s="4" t="s">
        <v>1</v>
      </c>
    </row>
    <row r="4" spans="2:7" ht="15.75" thickBot="1" x14ac:dyDescent="0.3"/>
    <row r="5" spans="2:7" ht="18.75" x14ac:dyDescent="0.3">
      <c r="B5" s="24" t="s">
        <v>58</v>
      </c>
      <c r="C5" s="25"/>
      <c r="D5" s="25"/>
      <c r="E5" s="25"/>
      <c r="F5" s="26"/>
    </row>
    <row r="6" spans="2:7" x14ac:dyDescent="0.25">
      <c r="B6" s="27"/>
      <c r="C6" s="1"/>
      <c r="D6" s="1"/>
      <c r="E6" s="1"/>
      <c r="F6" s="28"/>
    </row>
    <row r="7" spans="2:7" x14ac:dyDescent="0.25">
      <c r="B7" s="27" t="s">
        <v>68</v>
      </c>
      <c r="C7" s="1"/>
      <c r="D7" s="2">
        <f>'Rdrshp-Auto diversion&amp;VMT'!D8</f>
        <v>3730</v>
      </c>
      <c r="E7" s="1"/>
      <c r="F7" s="28"/>
      <c r="G7" t="s">
        <v>54</v>
      </c>
    </row>
    <row r="8" spans="2:7" x14ac:dyDescent="0.25">
      <c r="B8" s="27"/>
      <c r="C8" s="1"/>
      <c r="D8" s="1"/>
      <c r="E8" s="1"/>
      <c r="F8" s="28"/>
    </row>
    <row r="9" spans="2:7" x14ac:dyDescent="0.25">
      <c r="B9" s="27" t="s">
        <v>69</v>
      </c>
      <c r="C9" s="1"/>
      <c r="D9" s="2">
        <f>'Rdrshp-Auto diversion&amp;VMT'!D12</f>
        <v>3730</v>
      </c>
      <c r="E9" s="1"/>
      <c r="F9" s="28"/>
      <c r="G9" t="s">
        <v>54</v>
      </c>
    </row>
    <row r="10" spans="2:7" x14ac:dyDescent="0.25">
      <c r="B10" s="27"/>
      <c r="C10" s="1"/>
      <c r="D10" s="1"/>
      <c r="E10" s="1"/>
      <c r="F10" s="28"/>
    </row>
    <row r="11" spans="2:7" x14ac:dyDescent="0.25">
      <c r="B11" s="27" t="s">
        <v>70</v>
      </c>
      <c r="C11" s="1"/>
      <c r="D11" s="1">
        <f>ROUNDUP((D9/1.18),0)</f>
        <v>3162</v>
      </c>
      <c r="E11" s="1"/>
      <c r="F11" s="28"/>
      <c r="G11" t="s">
        <v>54</v>
      </c>
    </row>
    <row r="12" spans="2:7" x14ac:dyDescent="0.25">
      <c r="B12" s="27"/>
      <c r="C12" s="1"/>
      <c r="D12" s="1"/>
      <c r="E12" s="1"/>
      <c r="F12" s="28"/>
    </row>
    <row r="13" spans="2:7" x14ac:dyDescent="0.25">
      <c r="B13" s="27" t="s">
        <v>71</v>
      </c>
      <c r="C13" s="1"/>
      <c r="D13" s="2">
        <f>'Rdrshp-Auto diversion&amp;VMT'!D18</f>
        <v>23897.288135593222</v>
      </c>
      <c r="E13" s="1"/>
      <c r="F13" s="28"/>
      <c r="G13" t="s">
        <v>54</v>
      </c>
    </row>
    <row r="14" spans="2:7" x14ac:dyDescent="0.25">
      <c r="B14" s="38"/>
      <c r="C14" s="39"/>
      <c r="D14" s="39"/>
      <c r="E14" s="39"/>
      <c r="F14" s="40"/>
    </row>
    <row r="15" spans="2:7" x14ac:dyDescent="0.25">
      <c r="B15" s="35" t="s">
        <v>72</v>
      </c>
      <c r="C15" s="36"/>
      <c r="D15" s="37" t="s">
        <v>10</v>
      </c>
      <c r="E15" s="1"/>
      <c r="F15" s="28"/>
    </row>
    <row r="16" spans="2:7" x14ac:dyDescent="0.25">
      <c r="B16" s="35"/>
      <c r="C16" s="36"/>
      <c r="D16" s="37" t="s">
        <v>39</v>
      </c>
      <c r="E16" s="1"/>
      <c r="F16" s="28"/>
    </row>
    <row r="17" spans="2:6" x14ac:dyDescent="0.25">
      <c r="B17" s="42" t="s">
        <v>2</v>
      </c>
      <c r="C17" s="34"/>
      <c r="D17" s="43">
        <f>'AQ reduction &amp; Safety Imprvmnt'!E7</f>
        <v>400.75752203389834</v>
      </c>
      <c r="E17" s="1"/>
      <c r="F17" s="28"/>
    </row>
    <row r="18" spans="2:6" x14ac:dyDescent="0.25">
      <c r="B18" s="42" t="s">
        <v>3</v>
      </c>
      <c r="C18" s="34"/>
      <c r="D18" s="43">
        <f>'AQ reduction &amp; Safety Imprvmnt'!E8</f>
        <v>21.746532203389833</v>
      </c>
      <c r="E18" s="1"/>
      <c r="F18" s="28"/>
    </row>
    <row r="19" spans="2:6" x14ac:dyDescent="0.25">
      <c r="B19" s="42" t="s">
        <v>4</v>
      </c>
      <c r="C19" s="34"/>
      <c r="D19" s="43">
        <f>'AQ reduction &amp; Safety Imprvmnt'!E9</f>
        <v>14.338372881355934</v>
      </c>
      <c r="E19" s="1"/>
      <c r="F19" s="28"/>
    </row>
    <row r="20" spans="2:6" x14ac:dyDescent="0.25">
      <c r="B20" s="42" t="s">
        <v>5</v>
      </c>
      <c r="C20" s="34"/>
      <c r="D20" s="43">
        <f>'AQ reduction &amp; Safety Imprvmnt'!E10</f>
        <v>0.23897288135593223</v>
      </c>
      <c r="E20" s="1"/>
      <c r="F20" s="28"/>
    </row>
    <row r="21" spans="2:6" x14ac:dyDescent="0.25">
      <c r="B21" s="42" t="s">
        <v>6</v>
      </c>
      <c r="C21" s="34"/>
      <c r="D21" s="43">
        <f>'AQ reduction &amp; Safety Imprvmnt'!E11</f>
        <v>10204.142033898304</v>
      </c>
      <c r="E21" s="1"/>
      <c r="F21" s="28"/>
    </row>
    <row r="22" spans="2:6" x14ac:dyDescent="0.25">
      <c r="B22" s="42" t="s">
        <v>7</v>
      </c>
      <c r="C22" s="34"/>
      <c r="D22" s="43">
        <f>'AQ reduction &amp; Safety Imprvmnt'!E12</f>
        <v>0.1005478398305085</v>
      </c>
      <c r="E22" s="1"/>
      <c r="F22" s="28"/>
    </row>
    <row r="23" spans="2:6" x14ac:dyDescent="0.25">
      <c r="B23" s="33"/>
      <c r="C23" s="34"/>
      <c r="D23" s="34"/>
      <c r="E23" s="1"/>
      <c r="F23" s="28"/>
    </row>
    <row r="24" spans="2:6" x14ac:dyDescent="0.25">
      <c r="B24" s="70" t="s">
        <v>73</v>
      </c>
      <c r="C24" s="34"/>
      <c r="D24" s="69">
        <f>'AQ reduction &amp; Safety Imprvmnt'!G14</f>
        <v>1540.3194997085593</v>
      </c>
      <c r="E24" s="1"/>
      <c r="F24" s="28"/>
    </row>
    <row r="25" spans="2:6" x14ac:dyDescent="0.25">
      <c r="B25" s="38"/>
      <c r="C25" s="39"/>
      <c r="D25" s="39"/>
      <c r="E25" s="39"/>
      <c r="F25" s="40"/>
    </row>
    <row r="26" spans="2:6" x14ac:dyDescent="0.25">
      <c r="B26" s="27" t="s">
        <v>74</v>
      </c>
      <c r="C26" s="1"/>
      <c r="D26" s="41">
        <f>'AQ reduction &amp; Safety Imprvmnt'!E23</f>
        <v>3432.6901083050852</v>
      </c>
      <c r="E26" s="1"/>
      <c r="F26" s="28"/>
    </row>
    <row r="27" spans="2:6" x14ac:dyDescent="0.25">
      <c r="B27" s="71" t="s">
        <v>55</v>
      </c>
      <c r="C27" s="1"/>
      <c r="D27" s="1"/>
      <c r="E27" s="1"/>
      <c r="F27" s="28"/>
    </row>
    <row r="28" spans="2:6" ht="18.75" x14ac:dyDescent="0.3">
      <c r="B28" s="72" t="s">
        <v>56</v>
      </c>
      <c r="C28" s="73"/>
      <c r="D28" s="74">
        <f>D24+D26</f>
        <v>4973.0096080136445</v>
      </c>
      <c r="E28" s="1"/>
      <c r="F28" s="28"/>
    </row>
    <row r="29" spans="2:6" x14ac:dyDescent="0.25">
      <c r="B29" s="27"/>
      <c r="C29" s="1"/>
      <c r="D29" s="1"/>
      <c r="E29" s="1"/>
      <c r="F29" s="28"/>
    </row>
    <row r="30" spans="2:6" x14ac:dyDescent="0.25">
      <c r="B30" s="27" t="s">
        <v>34</v>
      </c>
      <c r="C30" s="1"/>
      <c r="D30" s="2">
        <f>'TT savings'!D26</f>
        <v>6301.3687500000005</v>
      </c>
      <c r="E30" s="1" t="s">
        <v>0</v>
      </c>
      <c r="F30" s="28"/>
    </row>
    <row r="31" spans="2:6" x14ac:dyDescent="0.25">
      <c r="B31" s="27" t="s">
        <v>79</v>
      </c>
      <c r="C31" s="1"/>
      <c r="D31" s="79">
        <f>D30*17.73</f>
        <v>111723.26793750002</v>
      </c>
      <c r="E31" s="1"/>
      <c r="F31" s="28"/>
    </row>
    <row r="32" spans="2:6" ht="15.75" thickBot="1" x14ac:dyDescent="0.3">
      <c r="B32" s="29"/>
      <c r="C32" s="30"/>
      <c r="D32" s="30"/>
      <c r="E32" s="30"/>
      <c r="F32" s="31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6"/>
  <sheetViews>
    <sheetView zoomScale="80" zoomScaleNormal="80" workbookViewId="0">
      <selection activeCell="I17" sqref="I17"/>
    </sheetView>
  </sheetViews>
  <sheetFormatPr defaultRowHeight="15" x14ac:dyDescent="0.25"/>
  <cols>
    <col min="1" max="2" width="9.140625" style="54"/>
    <col min="3" max="3" width="52.28515625" style="54" customWidth="1"/>
    <col min="4" max="4" width="17.85546875" style="54" customWidth="1"/>
    <col min="5" max="5" width="10" style="54" customWidth="1"/>
    <col min="6" max="6" width="19.7109375" style="54" customWidth="1"/>
    <col min="7" max="7" width="4.28515625" style="54" customWidth="1"/>
    <col min="8" max="8" width="17.140625" style="54" customWidth="1"/>
    <col min="9" max="16384" width="9.140625" style="54"/>
  </cols>
  <sheetData>
    <row r="2" spans="2:4" ht="23.25" x14ac:dyDescent="0.35">
      <c r="C2" s="80" t="s">
        <v>66</v>
      </c>
    </row>
    <row r="3" spans="2:4" ht="5.0999999999999996" customHeight="1" x14ac:dyDescent="0.25"/>
    <row r="4" spans="2:4" x14ac:dyDescent="0.25">
      <c r="C4" s="5" t="s">
        <v>46</v>
      </c>
    </row>
    <row r="6" spans="2:4" x14ac:dyDescent="0.25">
      <c r="C6" s="54" t="s">
        <v>47</v>
      </c>
    </row>
    <row r="7" spans="2:4" x14ac:dyDescent="0.25">
      <c r="C7" s="54" t="s">
        <v>48</v>
      </c>
    </row>
    <row r="8" spans="2:4" ht="5.0999999999999996" customHeight="1" x14ac:dyDescent="0.25"/>
    <row r="9" spans="2:4" x14ac:dyDescent="0.25">
      <c r="B9" s="54">
        <v>1</v>
      </c>
      <c r="C9" s="54" t="s">
        <v>75</v>
      </c>
    </row>
    <row r="11" spans="2:4" x14ac:dyDescent="0.25">
      <c r="B11" s="54">
        <v>2</v>
      </c>
      <c r="C11" s="54" t="s">
        <v>49</v>
      </c>
    </row>
    <row r="14" spans="2:4" x14ac:dyDescent="0.25">
      <c r="C14" s="5" t="s">
        <v>50</v>
      </c>
    </row>
    <row r="15" spans="2:4" ht="30" x14ac:dyDescent="0.25">
      <c r="C15" s="61" t="s">
        <v>67</v>
      </c>
      <c r="D15" s="55">
        <f>'[1]Rdrshp-Auto diversion&amp;VMT'!D7</f>
        <v>190230</v>
      </c>
    </row>
    <row r="17" spans="3:5" x14ac:dyDescent="0.25">
      <c r="C17" s="54" t="s">
        <v>80</v>
      </c>
      <c r="D17" s="54">
        <v>47</v>
      </c>
      <c r="E17" s="54" t="s">
        <v>81</v>
      </c>
    </row>
    <row r="19" spans="3:5" x14ac:dyDescent="0.25">
      <c r="C19" s="54" t="s">
        <v>91</v>
      </c>
      <c r="D19" s="55">
        <f>((100-D17)/100)*D15</f>
        <v>100821.90000000001</v>
      </c>
    </row>
    <row r="22" spans="3:5" ht="30" x14ac:dyDescent="0.25">
      <c r="C22" s="61" t="s">
        <v>51</v>
      </c>
      <c r="D22" s="54">
        <v>1.5</v>
      </c>
    </row>
    <row r="24" spans="3:5" x14ac:dyDescent="0.25">
      <c r="C24" s="54" t="s">
        <v>52</v>
      </c>
      <c r="D24" s="54">
        <f>2.5*D22</f>
        <v>3.75</v>
      </c>
    </row>
    <row r="26" spans="3:5" x14ac:dyDescent="0.25">
      <c r="C26" s="54" t="s">
        <v>53</v>
      </c>
      <c r="D26" s="81">
        <f>D24*D19/60</f>
        <v>6301.3687500000005</v>
      </c>
      <c r="E26" s="54" t="s">
        <v>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zoomScale="80" zoomScaleNormal="80" workbookViewId="0">
      <selection activeCell="H12" sqref="H12"/>
    </sheetView>
  </sheetViews>
  <sheetFormatPr defaultRowHeight="15" x14ac:dyDescent="0.25"/>
  <cols>
    <col min="2" max="2" width="41.85546875" customWidth="1"/>
  </cols>
  <sheetData>
    <row r="2" spans="2:5" ht="15.75" x14ac:dyDescent="0.25">
      <c r="B2" s="3" t="s">
        <v>45</v>
      </c>
    </row>
    <row r="3" spans="2:5" ht="15.75" thickBot="1" x14ac:dyDescent="0.3"/>
    <row r="4" spans="2:5" ht="15.75" thickTop="1" x14ac:dyDescent="0.25">
      <c r="B4" s="44"/>
      <c r="C4" s="45"/>
      <c r="D4" s="46"/>
    </row>
    <row r="5" spans="2:5" x14ac:dyDescent="0.25">
      <c r="B5" s="47" t="s">
        <v>64</v>
      </c>
      <c r="C5" s="48">
        <f>'Rdrshp-Auto diversion&amp;VMT'!D4</f>
        <v>186500</v>
      </c>
      <c r="D5" s="49"/>
    </row>
    <row r="6" spans="2:5" x14ac:dyDescent="0.25">
      <c r="B6" s="47" t="s">
        <v>65</v>
      </c>
      <c r="C6" s="48">
        <f>'Rdrshp-Auto diversion&amp;VMT'!D7</f>
        <v>190230</v>
      </c>
      <c r="D6" s="49"/>
    </row>
    <row r="7" spans="2:5" x14ac:dyDescent="0.25">
      <c r="B7" s="47"/>
      <c r="C7" s="50"/>
      <c r="D7" s="49"/>
    </row>
    <row r="8" spans="2:5" x14ac:dyDescent="0.25">
      <c r="B8" s="47" t="s">
        <v>35</v>
      </c>
      <c r="C8" s="48">
        <f>(C6-C5)</f>
        <v>3730</v>
      </c>
      <c r="D8" s="49"/>
      <c r="E8" s="32"/>
    </row>
    <row r="9" spans="2:5" x14ac:dyDescent="0.25">
      <c r="B9" s="47"/>
      <c r="C9" s="50"/>
      <c r="D9" s="49"/>
      <c r="E9" s="32"/>
    </row>
    <row r="10" spans="2:5" x14ac:dyDescent="0.25">
      <c r="B10" s="47" t="s">
        <v>36</v>
      </c>
      <c r="C10" s="50">
        <f>'Rdrshp-Auto diversion&amp;VMT'!D16</f>
        <v>7.56</v>
      </c>
      <c r="D10" s="49"/>
    </row>
    <row r="11" spans="2:5" x14ac:dyDescent="0.25">
      <c r="B11" s="47"/>
      <c r="C11" s="50"/>
      <c r="D11" s="49"/>
    </row>
    <row r="12" spans="2:5" x14ac:dyDescent="0.25">
      <c r="B12" s="47" t="s">
        <v>37</v>
      </c>
      <c r="C12" s="48">
        <f>(C8/1.18)*C10</f>
        <v>23897.288135593222</v>
      </c>
      <c r="D12" s="49"/>
    </row>
    <row r="13" spans="2:5" ht="15.75" thickBot="1" x14ac:dyDescent="0.3">
      <c r="B13" s="51"/>
      <c r="C13" s="52"/>
      <c r="D13" s="53"/>
    </row>
    <row r="14" spans="2:5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zoomScale="70" zoomScaleNormal="70" workbookViewId="0">
      <selection activeCell="E5" sqref="E5"/>
    </sheetView>
  </sheetViews>
  <sheetFormatPr defaultRowHeight="15" x14ac:dyDescent="0.25"/>
  <cols>
    <col min="1" max="1" width="9.140625" style="6"/>
    <col min="2" max="2" width="7.7109375" style="6" customWidth="1"/>
    <col min="3" max="3" width="27.85546875" style="6" customWidth="1"/>
    <col min="4" max="4" width="19.42578125" style="6" customWidth="1"/>
    <col min="5" max="5" width="20.5703125" style="6" customWidth="1"/>
    <col min="6" max="6" width="17.85546875" style="6" customWidth="1"/>
    <col min="7" max="7" width="18" style="6" customWidth="1"/>
    <col min="8" max="8" width="9.140625" style="6"/>
    <col min="9" max="9" width="18.5703125" style="6" customWidth="1"/>
    <col min="10" max="10" width="9.140625" style="6"/>
    <col min="11" max="11" width="15.28515625" style="6" customWidth="1"/>
    <col min="12" max="16384" width="9.140625" style="6"/>
  </cols>
  <sheetData>
    <row r="2" spans="1:11" ht="18.75" x14ac:dyDescent="0.3">
      <c r="A2" s="23" t="s">
        <v>33</v>
      </c>
    </row>
    <row r="3" spans="1:11" ht="15.75" thickBot="1" x14ac:dyDescent="0.3"/>
    <row r="4" spans="1:11" ht="19.5" thickBot="1" x14ac:dyDescent="0.35">
      <c r="C4" s="5" t="s">
        <v>9</v>
      </c>
      <c r="E4" s="7">
        <f>'Rdrshp-Auto diversion&amp;VMT'!D18</f>
        <v>23897.288135593222</v>
      </c>
      <c r="F4" s="5" t="s">
        <v>10</v>
      </c>
    </row>
    <row r="5" spans="1:11" ht="15.75" thickBot="1" x14ac:dyDescent="0.3">
      <c r="C5" s="5" t="s">
        <v>11</v>
      </c>
      <c r="E5" s="8">
        <f>E4/32.3</f>
        <v>739.85412184499148</v>
      </c>
      <c r="F5" s="5" t="s">
        <v>10</v>
      </c>
    </row>
    <row r="6" spans="1:11" ht="45" x14ac:dyDescent="0.25">
      <c r="D6" s="9" t="s">
        <v>12</v>
      </c>
      <c r="E6" s="9" t="s">
        <v>38</v>
      </c>
      <c r="F6" s="9" t="s">
        <v>13</v>
      </c>
      <c r="G6" s="10" t="s">
        <v>14</v>
      </c>
    </row>
    <row r="7" spans="1:11" ht="30" x14ac:dyDescent="0.25">
      <c r="C7" s="11" t="s">
        <v>15</v>
      </c>
      <c r="D7" s="6">
        <v>16.77</v>
      </c>
      <c r="E7" s="12">
        <f t="shared" ref="E7:E12" si="0">(D7*$E$4)/1000</f>
        <v>400.75752203389834</v>
      </c>
      <c r="F7" s="6">
        <v>0.08</v>
      </c>
      <c r="G7" s="13">
        <f>E7*F7</f>
        <v>32.060601762711869</v>
      </c>
    </row>
    <row r="8" spans="1:11" ht="30" x14ac:dyDescent="0.25">
      <c r="C8" s="11" t="s">
        <v>16</v>
      </c>
      <c r="D8" s="6">
        <v>0.91</v>
      </c>
      <c r="E8" s="12">
        <f t="shared" si="0"/>
        <v>21.746532203389833</v>
      </c>
      <c r="F8" s="6">
        <v>12.96</v>
      </c>
      <c r="G8" s="13">
        <f t="shared" ref="G8:G12" si="1">E8*F8</f>
        <v>281.83505735593224</v>
      </c>
    </row>
    <row r="9" spans="1:11" ht="30" x14ac:dyDescent="0.25">
      <c r="C9" s="11" t="s">
        <v>17</v>
      </c>
      <c r="D9" s="6">
        <v>0.6</v>
      </c>
      <c r="E9" s="12">
        <f t="shared" si="0"/>
        <v>14.338372881355934</v>
      </c>
      <c r="F9" s="6">
        <v>3.02</v>
      </c>
      <c r="G9" s="13">
        <f t="shared" si="1"/>
        <v>43.301886101694919</v>
      </c>
    </row>
    <row r="10" spans="1:11" ht="30" x14ac:dyDescent="0.25">
      <c r="C10" s="11" t="s">
        <v>18</v>
      </c>
      <c r="D10" s="6">
        <v>0.01</v>
      </c>
      <c r="E10" s="12">
        <f t="shared" si="0"/>
        <v>0.23897288135593223</v>
      </c>
      <c r="F10" s="6">
        <v>680.4</v>
      </c>
      <c r="G10" s="13">
        <f t="shared" si="1"/>
        <v>162.59714847457627</v>
      </c>
    </row>
    <row r="11" spans="1:11" ht="30" x14ac:dyDescent="0.25">
      <c r="B11" s="6" t="s">
        <v>19</v>
      </c>
      <c r="C11" s="11" t="s">
        <v>6</v>
      </c>
      <c r="D11" s="6">
        <v>427</v>
      </c>
      <c r="E11" s="12">
        <f t="shared" si="0"/>
        <v>10204.142033898304</v>
      </c>
      <c r="F11" s="6">
        <v>0.1</v>
      </c>
      <c r="G11" s="13">
        <f t="shared" si="1"/>
        <v>1020.4142033898305</v>
      </c>
    </row>
    <row r="12" spans="1:11" ht="30" x14ac:dyDescent="0.25">
      <c r="B12" s="6" t="s">
        <v>20</v>
      </c>
      <c r="C12" s="11" t="s">
        <v>7</v>
      </c>
      <c r="D12" s="6">
        <v>4.2075000000000003E-3</v>
      </c>
      <c r="E12" s="12">
        <f t="shared" si="0"/>
        <v>0.1005478398305085</v>
      </c>
      <c r="F12" s="6">
        <v>1.1000000000000001</v>
      </c>
      <c r="G12" s="13">
        <f t="shared" si="1"/>
        <v>0.11060262381355936</v>
      </c>
    </row>
    <row r="13" spans="1:11" x14ac:dyDescent="0.25">
      <c r="C13" s="11"/>
      <c r="E13" s="13"/>
      <c r="G13" s="13"/>
    </row>
    <row r="14" spans="1:11" x14ac:dyDescent="0.25">
      <c r="G14" s="14">
        <f>SUM(G7:G12)</f>
        <v>1540.3194997085593</v>
      </c>
      <c r="H14" s="5" t="s">
        <v>10</v>
      </c>
      <c r="I14" s="15"/>
    </row>
    <row r="15" spans="1:11" x14ac:dyDescent="0.25">
      <c r="C15" s="5" t="s">
        <v>8</v>
      </c>
    </row>
    <row r="16" spans="1:11" x14ac:dyDescent="0.25">
      <c r="K16" s="16"/>
    </row>
    <row r="17" spans="2:7" x14ac:dyDescent="0.25">
      <c r="C17" s="6" t="s">
        <v>21</v>
      </c>
      <c r="D17" s="6">
        <v>1.2999999999999999E-2</v>
      </c>
      <c r="E17" s="6" t="s">
        <v>22</v>
      </c>
    </row>
    <row r="18" spans="2:7" x14ac:dyDescent="0.25">
      <c r="C18" s="6" t="s">
        <v>23</v>
      </c>
      <c r="D18" s="6">
        <v>0.19500000000000001</v>
      </c>
      <c r="E18" s="6" t="s">
        <v>22</v>
      </c>
    </row>
    <row r="20" spans="2:7" x14ac:dyDescent="0.25">
      <c r="D20" s="17" t="s">
        <v>24</v>
      </c>
      <c r="E20" s="18">
        <v>6200000</v>
      </c>
      <c r="F20" s="6" t="s">
        <v>25</v>
      </c>
    </row>
    <row r="21" spans="2:7" x14ac:dyDescent="0.25">
      <c r="D21" s="17" t="s">
        <v>26</v>
      </c>
      <c r="E21" s="18">
        <v>323300</v>
      </c>
      <c r="F21" s="6" t="s">
        <v>27</v>
      </c>
    </row>
    <row r="22" spans="2:7" ht="15.75" thickBot="1" x14ac:dyDescent="0.3"/>
    <row r="23" spans="2:7" ht="30.75" thickBot="1" x14ac:dyDescent="0.3">
      <c r="C23" s="19"/>
      <c r="D23" s="20" t="s">
        <v>28</v>
      </c>
      <c r="E23" s="14">
        <f>(((0.013*6200000)/1000000)+((0.195*323300/1000000)))*$E$4</f>
        <v>3432.6901083050852</v>
      </c>
      <c r="F23" s="6" t="s">
        <v>10</v>
      </c>
      <c r="G23" s="21"/>
    </row>
    <row r="26" spans="2:7" x14ac:dyDescent="0.25">
      <c r="B26" s="6" t="s">
        <v>29</v>
      </c>
      <c r="C26" s="22" t="s">
        <v>30</v>
      </c>
    </row>
    <row r="27" spans="2:7" x14ac:dyDescent="0.25">
      <c r="B27" s="6" t="s">
        <v>31</v>
      </c>
      <c r="C27" s="16" t="s">
        <v>32</v>
      </c>
    </row>
  </sheetData>
  <hyperlinks>
    <hyperlink ref="C26" r:id="rId1" display="https://www.google.com/url?url=https://www1.eere.energy.gov/buildings/appliance_standards/commercial/pdfs/dt_prelim_tsdch16.pdf&amp;rct=j&amp;frm=1&amp;q=&amp;esrc=s&amp;sa=U&amp;ei=drVKVIaCFcr88AHP8ICwCA&amp;ved=0CCwQFjAF&amp;usg=AFQjCNHTY5cTRrerDy1ugpNKlj57QpmWEw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0" zoomScaleNormal="80" workbookViewId="0">
      <selection activeCell="C25" sqref="C25"/>
    </sheetView>
  </sheetViews>
  <sheetFormatPr defaultRowHeight="15" x14ac:dyDescent="0.25"/>
  <cols>
    <col min="1" max="2" width="9.140625" style="54"/>
    <col min="3" max="3" width="74.5703125" style="54" customWidth="1"/>
    <col min="4" max="4" width="22.28515625" style="54" customWidth="1"/>
    <col min="5" max="5" width="10" style="54" customWidth="1"/>
    <col min="6" max="16384" width="9.140625" style="54"/>
  </cols>
  <sheetData>
    <row r="2" spans="2:9" ht="21" x14ac:dyDescent="0.35">
      <c r="C2" s="77" t="s">
        <v>76</v>
      </c>
    </row>
    <row r="3" spans="2:9" ht="15.75" thickBot="1" x14ac:dyDescent="0.3"/>
    <row r="4" spans="2:9" x14ac:dyDescent="0.25">
      <c r="B4" s="56"/>
      <c r="C4" s="57" t="s">
        <v>41</v>
      </c>
      <c r="D4" s="58">
        <v>186500</v>
      </c>
      <c r="E4" s="59"/>
    </row>
    <row r="5" spans="2:9" ht="33.75" customHeight="1" x14ac:dyDescent="0.25">
      <c r="B5" s="60"/>
      <c r="C5" s="61" t="s">
        <v>59</v>
      </c>
      <c r="D5" s="55">
        <v>2</v>
      </c>
      <c r="E5" s="62" t="s">
        <v>60</v>
      </c>
      <c r="G5" s="54" t="s">
        <v>77</v>
      </c>
      <c r="I5" s="78" t="s">
        <v>78</v>
      </c>
    </row>
    <row r="6" spans="2:9" ht="5.0999999999999996" customHeight="1" x14ac:dyDescent="0.25">
      <c r="B6" s="60"/>
      <c r="E6" s="62"/>
    </row>
    <row r="7" spans="2:9" ht="18.75" x14ac:dyDescent="0.3">
      <c r="B7" s="60"/>
      <c r="C7" s="54" t="s">
        <v>61</v>
      </c>
      <c r="D7" s="63">
        <f>(1.02*D4)</f>
        <v>190230</v>
      </c>
      <c r="E7" s="62"/>
    </row>
    <row r="8" spans="2:9" ht="18.75" x14ac:dyDescent="0.3">
      <c r="B8" s="60"/>
      <c r="C8" s="54" t="s">
        <v>62</v>
      </c>
      <c r="D8" s="76">
        <f>D7-D4</f>
        <v>3730</v>
      </c>
      <c r="E8" s="62"/>
    </row>
    <row r="9" spans="2:9" ht="5.0999999999999996" customHeight="1" x14ac:dyDescent="0.25">
      <c r="B9" s="60"/>
      <c r="E9" s="62"/>
    </row>
    <row r="10" spans="2:9" ht="32.25" customHeight="1" x14ac:dyDescent="0.25">
      <c r="B10" s="60"/>
      <c r="C10" s="61" t="s">
        <v>63</v>
      </c>
      <c r="D10" s="55"/>
      <c r="E10" s="62"/>
    </row>
    <row r="11" spans="2:9" ht="5.0999999999999996" customHeight="1" x14ac:dyDescent="0.25">
      <c r="B11" s="60"/>
      <c r="D11" s="55"/>
      <c r="E11" s="62"/>
    </row>
    <row r="12" spans="2:9" x14ac:dyDescent="0.25">
      <c r="B12" s="60"/>
      <c r="C12" s="54" t="s">
        <v>42</v>
      </c>
      <c r="D12" s="55">
        <f>D8</f>
        <v>3730</v>
      </c>
      <c r="E12" s="62"/>
    </row>
    <row r="13" spans="2:9" ht="5.0999999999999996" customHeight="1" x14ac:dyDescent="0.25">
      <c r="B13" s="60"/>
      <c r="D13" s="55"/>
      <c r="E13" s="62"/>
    </row>
    <row r="14" spans="2:9" x14ac:dyDescent="0.25">
      <c r="B14" s="60"/>
      <c r="C14" s="64" t="s">
        <v>40</v>
      </c>
      <c r="D14" s="65">
        <f>D12/1.18</f>
        <v>3161.0169491525426</v>
      </c>
      <c r="E14" s="62"/>
    </row>
    <row r="15" spans="2:9" ht="5.0999999999999996" customHeight="1" x14ac:dyDescent="0.25">
      <c r="B15" s="60"/>
      <c r="E15" s="62"/>
    </row>
    <row r="16" spans="2:9" ht="18.75" x14ac:dyDescent="0.3">
      <c r="B16" s="60"/>
      <c r="C16" s="54" t="s">
        <v>43</v>
      </c>
      <c r="D16" s="63">
        <v>7.56</v>
      </c>
      <c r="E16" s="62"/>
    </row>
    <row r="17" spans="2:5" ht="5.0999999999999996" customHeight="1" x14ac:dyDescent="0.25">
      <c r="B17" s="60"/>
      <c r="E17" s="62"/>
    </row>
    <row r="18" spans="2:5" x14ac:dyDescent="0.25">
      <c r="B18" s="60"/>
      <c r="C18" s="64" t="s">
        <v>44</v>
      </c>
      <c r="D18" s="65">
        <f>D16*D14</f>
        <v>23897.288135593222</v>
      </c>
      <c r="E18" s="62"/>
    </row>
    <row r="19" spans="2:5" ht="15.75" thickBot="1" x14ac:dyDescent="0.3">
      <c r="B19" s="66"/>
      <c r="C19" s="67"/>
      <c r="D19" s="67"/>
      <c r="E19" s="68"/>
    </row>
  </sheetData>
  <hyperlinks>
    <hyperlink ref="I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Methodology</vt:lpstr>
      <vt:lpstr>Summary</vt:lpstr>
      <vt:lpstr>TT savings</vt:lpstr>
      <vt:lpstr>New trips &amp; VMT reduction</vt:lpstr>
      <vt:lpstr>AQ reduction &amp; Safety Imprvmnt</vt:lpstr>
      <vt:lpstr>Rdrshp-Auto diversion&amp;VMT</vt:lpstr>
    </vt:vector>
  </TitlesOfParts>
  <Company>HDR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Mahal, Vijay</dc:creator>
  <cp:lastModifiedBy>Mahal, Vijay</cp:lastModifiedBy>
  <dcterms:created xsi:type="dcterms:W3CDTF">2018-08-15T19:54:30Z</dcterms:created>
  <dcterms:modified xsi:type="dcterms:W3CDTF">2018-10-24T17:39:38Z</dcterms:modified>
</cp:coreProperties>
</file>